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Лист1!$A$108</definedName>
    <definedName name="_xlnm._FilterDatabase" localSheetId="0" hidden="1">Лист1!$A$13:$AK$42</definedName>
  </definedNames>
  <calcPr calcId="125725"/>
</workbook>
</file>

<file path=xl/calcChain.xml><?xml version="1.0" encoding="utf-8"?>
<calcChain xmlns="http://schemas.openxmlformats.org/spreadsheetml/2006/main">
  <c r="J41" i="1"/>
  <c r="J40"/>
  <c r="J39"/>
  <c r="J38"/>
  <c r="J36"/>
  <c r="J34"/>
  <c r="J18"/>
  <c r="J16"/>
  <c r="J20"/>
  <c r="J21"/>
  <c r="J22"/>
  <c r="J23"/>
  <c r="J24"/>
  <c r="J25"/>
  <c r="J26"/>
  <c r="J32"/>
  <c r="J33" l="1"/>
  <c r="J19"/>
  <c r="J27"/>
  <c r="J28"/>
  <c r="J29"/>
  <c r="J30"/>
  <c r="J31"/>
  <c r="J14"/>
</calcChain>
</file>

<file path=xl/sharedStrings.xml><?xml version="1.0" encoding="utf-8"?>
<sst xmlns="http://schemas.openxmlformats.org/spreadsheetml/2006/main" count="289" uniqueCount="187">
  <si>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</si>
  <si>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</si>
  <si>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</si>
  <si>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</si>
  <si>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</si>
  <si>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</si>
  <si>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</si>
  <si>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</si>
  <si>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</si>
  <si>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</si>
  <si>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</si>
  <si>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</si>
  <si>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</si>
  <si>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</si>
  <si>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</si>
  <si>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</si>
  <si>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</si>
  <si>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</si>
  <si>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</si>
  <si>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</si>
  <si>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</si>
  <si>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</si>
  <si>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</si>
  <si>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</si>
  <si>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</si>
  <si>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</si>
  <si>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</si>
  <si>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</si>
  <si>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</si>
  <si>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</si>
  <si>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</si>
  <si>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</si>
  <si>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</si>
  <si>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</si>
  <si>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</si>
  <si>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</si>
  <si>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</si>
  <si>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</si>
  <si>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</si>
  <si>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</si>
  <si>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</si>
  <si>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</si>
  <si>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</si>
  <si>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</si>
  <si>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</si>
  <si>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</si>
  <si>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</si>
  <si>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</si>
  <si>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</si>
  <si>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</si>
  <si>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</si>
  <si>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</si>
  <si>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</si>
  <si>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</si>
  <si>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</si>
  <si>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</si>
  <si>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</si>
  <si>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</si>
  <si>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</si>
  <si>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</si>
  <si>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</si>
  <si>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</si>
  <si>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</si>
  <si>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</si>
  <si>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</si>
  <si>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</si>
  <si>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</si>
  <si>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</si>
  <si>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</si>
  <si>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</si>
  <si>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</si>
  <si>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</si>
  <si>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</si>
  <si>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</si>
  <si>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</si>
  <si>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</si>
  <si>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</si>
  <si>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</si>
  <si>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</si>
  <si>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</si>
  <si>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</si>
  <si>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</si>
  <si>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</si>
  <si>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</si>
  <si>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</si>
  <si>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</si>
  <si>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</si>
  <si>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</si>
  <si>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</si>
  <si>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</si>
  <si>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</si>
  <si>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</si>
  <si>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</si>
  <si>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</si>
  <si>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</si>
  <si>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</si>
  <si>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</si>
  <si>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</si>
  <si>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</si>
  <si>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</si>
  <si>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</si>
  <si>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</si>
  <si>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</si>
  <si>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</si>
  <si>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</si>
  <si>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</si>
  <si>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</si>
  <si>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</si>
  <si>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</si>
  <si>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</si>
  <si>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</si>
  <si>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</si>
  <si>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</si>
  <si>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АО "Кировские коммунальные системы"</t>
  </si>
  <si>
    <t>Насос Гном 40/25, 380В, 5,5 кВт</t>
  </si>
  <si>
    <t>ТУ 3468-001-17823409-2000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</si>
  <si>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</si>
  <si>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</si>
  <si>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</si>
  <si>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</si>
  <si>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</si>
  <si>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</si>
  <si>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</si>
  <si>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ООО " НОВОГОР-Прикамье"</t>
  </si>
  <si>
    <t>г. Пермь, ул. Фрезеровщиков, 50</t>
  </si>
  <si>
    <t>АО "ПКС-Водоканал"</t>
  </si>
  <si>
    <t>Центральный склад г.Петрозаводск, ул. Онежской флотилии, д. 16</t>
  </si>
  <si>
    <t>Июль</t>
  </si>
  <si>
    <t>Август</t>
  </si>
  <si>
    <t>Сентябрь</t>
  </si>
  <si>
    <t>Октябрь</t>
  </si>
  <si>
    <t>Ноябрь</t>
  </si>
  <si>
    <t>Декабрь</t>
  </si>
  <si>
    <t>ООО "Ульяновскоблводоканал"</t>
  </si>
  <si>
    <t>ЕВ000185</t>
  </si>
  <si>
    <t>Насосный агрегат СМ 200-150-400а-б</t>
  </si>
  <si>
    <t>ГОСТ 31839-2012</t>
  </si>
  <si>
    <t xml:space="preserve">г. Киров , слобода Корчемкино </t>
  </si>
  <si>
    <t>ЕВ000327</t>
  </si>
  <si>
    <t>Насос Иртыш ПФ1 65/160.132 - 3/2 - 016 (или эквивалент)</t>
  </si>
  <si>
    <t>опросный лист</t>
  </si>
  <si>
    <t>г. Пермь, ул. Чернышевского, 28</t>
  </si>
  <si>
    <t>ЕВ000419</t>
  </si>
  <si>
    <t>Перекачивающий насос ProMinent Von Taine 0807 PVDF 1023096 Q=1м3/час Н=10м  (или эквивалент)</t>
  </si>
  <si>
    <t>ЕВ000004</t>
  </si>
  <si>
    <t>Насос ГНОМ 100/25, (или эквивалент)</t>
  </si>
  <si>
    <t>ЕВ000176</t>
  </si>
  <si>
    <t>Насос MKC 15/2 (или эквивалент)</t>
  </si>
  <si>
    <t>ЕВ000178</t>
  </si>
  <si>
    <t>Насос К 100-65-250 А (или эквивалент)</t>
  </si>
  <si>
    <t>ЕВ000239</t>
  </si>
  <si>
    <t>Насос Гном 25/20, 3 кВт (или эквивалент)</t>
  </si>
  <si>
    <t>ЕВ000240</t>
  </si>
  <si>
    <t>Насос Гном 10/10, 1,1 кВт, 220 В (или эквивалент)</t>
  </si>
  <si>
    <t>ЕВ000241</t>
  </si>
  <si>
    <t>Насос Гном 16-16/1,5-380 (или эквивалент)</t>
  </si>
  <si>
    <t>ЕВ000324</t>
  </si>
  <si>
    <t>Насос Гном 40/25, 380В, 5,5 кВт (или эквивалент)</t>
  </si>
  <si>
    <t>ЕВ000773</t>
  </si>
  <si>
    <t>Насос "ГНОМ" 16/16 220В (или эквивалент)</t>
  </si>
  <si>
    <t>ЕВ000131</t>
  </si>
  <si>
    <t>Насос ЭЦВ10-65-110нрк</t>
  </si>
  <si>
    <t>г. Димитровград, ул.  Куйбышева, 150</t>
  </si>
  <si>
    <t>ЕВ000121</t>
  </si>
  <si>
    <t>Агрегат насосный СМ 150-125-315/4, 37 кВт</t>
  </si>
  <si>
    <t>ЕВ000576</t>
  </si>
  <si>
    <t>Агрегат насосный СМ200-150-500/4</t>
  </si>
  <si>
    <t>лот 1</t>
  </si>
  <si>
    <t>лот 2</t>
  </si>
  <si>
    <t>лот 3</t>
  </si>
  <si>
    <t>лот 4</t>
  </si>
  <si>
    <t>лот 5</t>
  </si>
  <si>
    <t>Гидравлическая насосная станция в комплекте //3.320410 для WPV 3/  NOR320410</t>
  </si>
  <si>
    <t>Станция насосная автоматическая промышленная Q-12м3/ч,  H-45м с выносным дисплеем</t>
  </si>
  <si>
    <t>Насос дренажный погружной с поплавковым выключателем</t>
  </si>
  <si>
    <t>ОЛ ЕВ0181</t>
  </si>
  <si>
    <t>Насос Гном 25/20, 3 кВт</t>
  </si>
  <si>
    <t>Насос Гном 10/10, 1,1 кВт, 220 В</t>
  </si>
  <si>
    <t>ГОСТ Р 52744-2007</t>
  </si>
  <si>
    <t>Насос Иртыш ПФ1 65/160.132 - 3/2 - 016</t>
  </si>
  <si>
    <t>лот 6</t>
  </si>
  <si>
    <t>лот 7</t>
  </si>
  <si>
    <t>лот 8</t>
  </si>
  <si>
    <t>Начальная максимальная стоимость Товара без НДС (руб.) на условии фр. пункт назначения</t>
  </si>
  <si>
    <t>ЕВ000110</t>
  </si>
  <si>
    <t>ЕВ000122</t>
  </si>
  <si>
    <t>ЕВ000181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</si>
</sst>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94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4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wrapText="1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1" fontId="4" fillId="0" borderId="15" xfId="0" applyNumberFormat="1" applyFont="1" applyBorder="1" applyAlignment="1">
      <alignment horizontal="right"/>
    </xf>
    <xf numFmtId="0" fontId="4" fillId="0" borderId="16" xfId="0" applyFont="1" applyBorder="1" applyAlignment="1">
      <alignment horizontal="left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wrapText="1"/>
    </xf>
    <xf numFmtId="0" fontId="4" fillId="0" borderId="26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right"/>
    </xf>
    <xf numFmtId="1" fontId="4" fillId="0" borderId="16" xfId="0" applyNumberFormat="1" applyFont="1" applyBorder="1" applyAlignment="1">
      <alignment horizontal="right"/>
    </xf>
    <xf numFmtId="4" fontId="4" fillId="0" borderId="16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24" xfId="0" applyNumberFormat="1" applyFont="1" applyFill="1" applyBorder="1" applyAlignment="1">
      <alignment vertical="top" wrapText="1"/>
    </xf>
    <xf numFmtId="4" fontId="5" fillId="0" borderId="15" xfId="0" applyNumberFormat="1" applyFont="1" applyBorder="1" applyAlignment="1">
      <alignment vertical="center"/>
    </xf>
    <xf numFmtId="1" fontId="4" fillId="0" borderId="15" xfId="0" applyNumberFormat="1" applyFont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15" xfId="0" applyNumberFormat="1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right"/>
    </xf>
    <xf numFmtId="1" fontId="4" fillId="0" borderId="16" xfId="0" applyNumberFormat="1" applyFont="1" applyFill="1" applyBorder="1" applyAlignment="1">
      <alignment horizontal="right"/>
    </xf>
    <xf numFmtId="0" fontId="4" fillId="0" borderId="16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0" fontId="4" fillId="0" borderId="23" xfId="0" applyFont="1" applyBorder="1" applyAlignment="1">
      <alignment horizontal="left"/>
    </xf>
    <xf numFmtId="0" fontId="4" fillId="0" borderId="15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/>
    </xf>
    <xf numFmtId="0" fontId="4" fillId="0" borderId="16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4" fillId="0" borderId="15" xfId="0" applyNumberFormat="1" applyFont="1" applyFill="1" applyBorder="1" applyAlignment="1">
      <alignment horizontal="left" wrapText="1"/>
    </xf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center"/>
    </xf>
    <xf numFmtId="0" fontId="4" fillId="0" borderId="15" xfId="0" applyFont="1" applyFill="1" applyBorder="1" applyAlignment="1">
      <alignment wrapText="1"/>
    </xf>
    <xf numFmtId="0" fontId="4" fillId="0" borderId="15" xfId="0" applyFont="1" applyFill="1" applyBorder="1"/>
    <xf numFmtId="0" fontId="4" fillId="3" borderId="15" xfId="0" applyFont="1" applyFill="1" applyBorder="1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19"/>
  <sheetViews>
    <sheetView tabSelected="1" topLeftCell="A28" workbookViewId="0">
      <selection activeCell="C42" sqref="C42"/>
    </sheetView>
  </sheetViews>
  <sheetFormatPr defaultRowHeight="12.75"/>
  <cols>
    <col min="1" max="1" width="4.5703125" style="76" customWidth="1"/>
    <col min="2" max="2" width="4.5703125" style="78" customWidth="1"/>
    <col min="3" max="3" width="9.140625" style="76"/>
    <col min="4" max="4" width="37" style="76" customWidth="1"/>
    <col min="5" max="5" width="25.42578125" style="76" customWidth="1"/>
    <col min="6" max="6" width="9.140625" style="76"/>
    <col min="7" max="7" width="19.7109375" style="76" customWidth="1"/>
    <col min="8" max="9" width="22.140625" style="76" customWidth="1"/>
    <col min="10" max="10" width="9.140625" style="77"/>
    <col min="11" max="15" width="5.28515625" style="77" customWidth="1"/>
    <col min="16" max="22" width="4.85546875" style="77" customWidth="1"/>
    <col min="23" max="23" width="15.7109375" style="76" customWidth="1"/>
    <col min="24" max="28" width="14.140625" style="76" customWidth="1"/>
    <col min="29" max="29" width="11.42578125" style="76" customWidth="1"/>
    <col min="30" max="16384" width="9.140625" style="76"/>
  </cols>
  <sheetData>
    <row r="2" spans="1:29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</row>
    <row r="3" spans="1:29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</row>
    <row r="5" spans="1:29">
      <c r="A5" s="90" t="s">
        <v>2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ht="39" customHeight="1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</row>
    <row r="7" spans="1:29">
      <c r="A7" s="92" t="s">
        <v>4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</row>
    <row r="8" spans="1:29">
      <c r="A8" s="93" t="s">
        <v>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82"/>
      <c r="Z8" s="82"/>
      <c r="AA8" s="82"/>
      <c r="AB8" s="82"/>
    </row>
    <row r="9" spans="1:29">
      <c r="A9" s="93" t="s">
        <v>6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82"/>
      <c r="Z9" s="82"/>
      <c r="AA9" s="82"/>
      <c r="AB9" s="82"/>
    </row>
    <row r="10" spans="1:29" ht="13.5" thickBot="1">
      <c r="A10" s="86" t="s">
        <v>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3"/>
      <c r="Z10" s="3"/>
      <c r="AA10" s="3"/>
      <c r="AB10" s="3"/>
    </row>
    <row r="11" spans="1:29" ht="22.5" customHeight="1" thickBot="1">
      <c r="A11" s="169" t="s">
        <v>9</v>
      </c>
      <c r="B11" s="169" t="s">
        <v>105</v>
      </c>
      <c r="C11" s="171" t="s">
        <v>10</v>
      </c>
      <c r="D11" s="172"/>
      <c r="E11" s="172"/>
      <c r="F11" s="173"/>
      <c r="G11" s="174" t="s">
        <v>11</v>
      </c>
      <c r="H11" s="165" t="s">
        <v>12</v>
      </c>
      <c r="I11" s="174" t="s">
        <v>13</v>
      </c>
      <c r="J11" s="176" t="s">
        <v>14</v>
      </c>
      <c r="K11" s="182" t="s">
        <v>122</v>
      </c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4"/>
      <c r="W11" s="165" t="s">
        <v>104</v>
      </c>
      <c r="X11" s="165" t="s">
        <v>183</v>
      </c>
      <c r="Y11" s="165" t="s">
        <v>15</v>
      </c>
      <c r="Z11" s="165" t="s">
        <v>16</v>
      </c>
      <c r="AA11" s="178" t="s">
        <v>111</v>
      </c>
      <c r="AB11" s="180" t="s">
        <v>112</v>
      </c>
      <c r="AC11" s="167" t="s">
        <v>17</v>
      </c>
    </row>
    <row r="12" spans="1:29" ht="66.75" customHeight="1" thickBot="1">
      <c r="A12" s="170"/>
      <c r="B12" s="170"/>
      <c r="C12" s="9" t="s">
        <v>18</v>
      </c>
      <c r="D12" s="10" t="s">
        <v>19</v>
      </c>
      <c r="E12" s="10" t="s">
        <v>20</v>
      </c>
      <c r="F12" s="10" t="s">
        <v>21</v>
      </c>
      <c r="G12" s="175"/>
      <c r="H12" s="166"/>
      <c r="I12" s="175"/>
      <c r="J12" s="177"/>
      <c r="K12" s="29" t="s">
        <v>116</v>
      </c>
      <c r="L12" s="32" t="s">
        <v>117</v>
      </c>
      <c r="M12" s="32" t="s">
        <v>118</v>
      </c>
      <c r="N12" s="32" t="s">
        <v>119</v>
      </c>
      <c r="O12" s="32" t="s">
        <v>120</v>
      </c>
      <c r="P12" s="32" t="s">
        <v>121</v>
      </c>
      <c r="Q12" s="29" t="s">
        <v>127</v>
      </c>
      <c r="R12" s="29" t="s">
        <v>128</v>
      </c>
      <c r="S12" s="30" t="s">
        <v>129</v>
      </c>
      <c r="T12" s="29" t="s">
        <v>130</v>
      </c>
      <c r="U12" s="31" t="s">
        <v>131</v>
      </c>
      <c r="V12" s="29" t="s">
        <v>132</v>
      </c>
      <c r="W12" s="166"/>
      <c r="X12" s="166"/>
      <c r="Y12" s="166"/>
      <c r="Z12" s="166"/>
      <c r="AA12" s="179"/>
      <c r="AB12" s="181"/>
      <c r="AC12" s="168"/>
    </row>
    <row r="13" spans="1:29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/>
      <c r="R13" s="16"/>
      <c r="S13" s="16"/>
      <c r="T13" s="16"/>
      <c r="U13" s="16"/>
      <c r="V13" s="16"/>
      <c r="W13" s="11">
        <v>17</v>
      </c>
      <c r="X13" s="11">
        <v>18</v>
      </c>
      <c r="Y13" s="11">
        <v>19</v>
      </c>
      <c r="Z13" s="11">
        <v>20</v>
      </c>
      <c r="AA13" s="11">
        <v>21</v>
      </c>
      <c r="AB13" s="11">
        <v>22</v>
      </c>
      <c r="AC13" s="11">
        <v>23</v>
      </c>
    </row>
    <row r="14" spans="1:29" ht="38.25">
      <c r="A14" s="25">
        <v>1</v>
      </c>
      <c r="B14" s="41">
        <v>1</v>
      </c>
      <c r="C14" s="48" t="s">
        <v>134</v>
      </c>
      <c r="D14" s="49" t="s">
        <v>135</v>
      </c>
      <c r="E14" s="49" t="s">
        <v>136</v>
      </c>
      <c r="F14" s="64" t="s">
        <v>106</v>
      </c>
      <c r="G14" s="50" t="s">
        <v>113</v>
      </c>
      <c r="H14" s="24" t="s">
        <v>113</v>
      </c>
      <c r="I14" s="50" t="s">
        <v>137</v>
      </c>
      <c r="J14" s="12">
        <f>SUM(K14:V14)</f>
        <v>2</v>
      </c>
      <c r="K14" s="51"/>
      <c r="L14" s="51"/>
      <c r="M14" s="51"/>
      <c r="N14" s="51"/>
      <c r="O14" s="51"/>
      <c r="P14" s="52">
        <v>2</v>
      </c>
      <c r="Q14" s="51"/>
      <c r="R14" s="51"/>
      <c r="S14" s="51"/>
      <c r="T14" s="51"/>
      <c r="U14" s="51"/>
      <c r="V14" s="51"/>
      <c r="W14" s="5"/>
      <c r="X14" s="5"/>
      <c r="Y14" s="6"/>
      <c r="Z14" s="6"/>
      <c r="AA14" s="6"/>
      <c r="AB14" s="6"/>
      <c r="AC14" s="7"/>
    </row>
    <row r="15" spans="1:29" ht="25.5">
      <c r="A15" s="25"/>
      <c r="B15" s="41"/>
      <c r="C15" s="81"/>
      <c r="D15" s="81"/>
      <c r="E15" s="81"/>
      <c r="F15" s="77"/>
      <c r="G15" s="80"/>
      <c r="H15" s="24" t="s">
        <v>113</v>
      </c>
      <c r="I15" s="80"/>
      <c r="J15" s="12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67" t="s">
        <v>167</v>
      </c>
      <c r="X15" s="40">
        <v>240000</v>
      </c>
      <c r="Y15" s="6"/>
      <c r="Z15" s="6"/>
      <c r="AA15" s="6"/>
      <c r="AB15" s="6"/>
      <c r="AC15" s="7"/>
    </row>
    <row r="16" spans="1:29" ht="38.25">
      <c r="A16" s="25">
        <v>2</v>
      </c>
      <c r="B16" s="41">
        <v>2</v>
      </c>
      <c r="C16" s="53" t="s">
        <v>142</v>
      </c>
      <c r="D16" s="55" t="s">
        <v>143</v>
      </c>
      <c r="E16" s="54" t="s">
        <v>140</v>
      </c>
      <c r="F16" s="65" t="s">
        <v>106</v>
      </c>
      <c r="G16" s="26" t="s">
        <v>123</v>
      </c>
      <c r="H16" s="26" t="s">
        <v>123</v>
      </c>
      <c r="I16" s="55" t="s">
        <v>141</v>
      </c>
      <c r="J16" s="12">
        <f t="shared" ref="J16:J41" si="0">SUM(K16:V16)</f>
        <v>1</v>
      </c>
      <c r="K16" s="33"/>
      <c r="L16" s="33"/>
      <c r="M16" s="33"/>
      <c r="N16" s="33"/>
      <c r="O16" s="33"/>
      <c r="P16" s="33"/>
      <c r="Q16" s="33"/>
      <c r="R16" s="34">
        <v>1</v>
      </c>
      <c r="S16" s="33"/>
      <c r="T16" s="33"/>
      <c r="U16" s="33"/>
      <c r="V16" s="33"/>
      <c r="W16" s="5"/>
      <c r="X16" s="5"/>
      <c r="Y16" s="69"/>
      <c r="Z16" s="69"/>
      <c r="AA16" s="69"/>
      <c r="AB16" s="69"/>
      <c r="AC16" s="18"/>
    </row>
    <row r="17" spans="1:29" ht="25.5">
      <c r="A17" s="25"/>
      <c r="B17" s="41"/>
      <c r="C17" s="56"/>
      <c r="D17" s="55"/>
      <c r="E17" s="54"/>
      <c r="F17" s="65"/>
      <c r="G17" s="26"/>
      <c r="H17" s="26" t="s">
        <v>123</v>
      </c>
      <c r="I17" s="55"/>
      <c r="J17" s="12"/>
      <c r="K17" s="33"/>
      <c r="L17" s="33"/>
      <c r="M17" s="33"/>
      <c r="N17" s="33"/>
      <c r="O17" s="33"/>
      <c r="P17" s="33"/>
      <c r="Q17" s="33"/>
      <c r="R17" s="34"/>
      <c r="S17" s="33"/>
      <c r="T17" s="33"/>
      <c r="U17" s="33"/>
      <c r="V17" s="33"/>
      <c r="W17" s="67" t="s">
        <v>168</v>
      </c>
      <c r="X17" s="40">
        <v>108667.8</v>
      </c>
      <c r="Y17" s="69"/>
      <c r="Z17" s="69"/>
      <c r="AA17" s="69"/>
      <c r="AB17" s="69"/>
      <c r="AC17" s="18"/>
    </row>
    <row r="18" spans="1:29" ht="25.5">
      <c r="A18" s="25">
        <v>3</v>
      </c>
      <c r="B18" s="41">
        <v>3</v>
      </c>
      <c r="C18" s="53" t="s">
        <v>138</v>
      </c>
      <c r="D18" s="55" t="s">
        <v>139</v>
      </c>
      <c r="E18" s="54" t="s">
        <v>140</v>
      </c>
      <c r="F18" s="65" t="s">
        <v>106</v>
      </c>
      <c r="G18" s="26" t="s">
        <v>123</v>
      </c>
      <c r="H18" s="26" t="s">
        <v>123</v>
      </c>
      <c r="I18" s="55" t="s">
        <v>141</v>
      </c>
      <c r="J18" s="12">
        <f t="shared" ref="J18" si="1">SUM(K18:V18)</f>
        <v>1</v>
      </c>
      <c r="K18" s="33"/>
      <c r="L18" s="33"/>
      <c r="M18" s="33"/>
      <c r="N18" s="33"/>
      <c r="O18" s="33"/>
      <c r="P18" s="33"/>
      <c r="Q18" s="33"/>
      <c r="R18" s="34">
        <v>1</v>
      </c>
      <c r="S18" s="33"/>
      <c r="T18" s="33"/>
      <c r="U18" s="33"/>
      <c r="V18" s="33"/>
      <c r="W18" s="5"/>
      <c r="X18" s="5"/>
      <c r="Y18" s="69"/>
      <c r="Z18" s="69"/>
      <c r="AA18" s="69"/>
      <c r="AB18" s="69"/>
      <c r="AC18" s="18"/>
    </row>
    <row r="19" spans="1:29" ht="25.5">
      <c r="A19" s="25">
        <v>4</v>
      </c>
      <c r="B19" s="41">
        <v>3</v>
      </c>
      <c r="C19" s="56" t="s">
        <v>144</v>
      </c>
      <c r="D19" s="55" t="s">
        <v>145</v>
      </c>
      <c r="E19" s="53" t="s">
        <v>140</v>
      </c>
      <c r="F19" s="65" t="s">
        <v>106</v>
      </c>
      <c r="G19" s="26" t="s">
        <v>123</v>
      </c>
      <c r="H19" s="26" t="s">
        <v>123</v>
      </c>
      <c r="I19" s="55" t="s">
        <v>124</v>
      </c>
      <c r="J19" s="12">
        <f t="shared" si="0"/>
        <v>1</v>
      </c>
      <c r="K19" s="33"/>
      <c r="L19" s="33"/>
      <c r="M19" s="33"/>
      <c r="N19" s="33"/>
      <c r="O19" s="33"/>
      <c r="P19" s="34">
        <v>1</v>
      </c>
      <c r="Q19" s="33"/>
      <c r="R19" s="33"/>
      <c r="S19" s="33"/>
      <c r="T19" s="33"/>
      <c r="U19" s="33"/>
      <c r="V19" s="33"/>
      <c r="W19" s="5"/>
      <c r="X19" s="5"/>
      <c r="Y19" s="69"/>
      <c r="Z19" s="69"/>
      <c r="AA19" s="69"/>
      <c r="AB19" s="69"/>
      <c r="AC19" s="18"/>
    </row>
    <row r="20" spans="1:29" ht="25.5">
      <c r="A20" s="25">
        <v>5</v>
      </c>
      <c r="B20" s="41">
        <v>3</v>
      </c>
      <c r="C20" s="56" t="s">
        <v>146</v>
      </c>
      <c r="D20" s="55" t="s">
        <v>147</v>
      </c>
      <c r="E20" s="53" t="s">
        <v>140</v>
      </c>
      <c r="F20" s="65" t="s">
        <v>106</v>
      </c>
      <c r="G20" s="26" t="s">
        <v>123</v>
      </c>
      <c r="H20" s="26" t="s">
        <v>123</v>
      </c>
      <c r="I20" s="55" t="s">
        <v>124</v>
      </c>
      <c r="J20" s="12">
        <f t="shared" si="0"/>
        <v>1</v>
      </c>
      <c r="K20" s="33"/>
      <c r="L20" s="33"/>
      <c r="M20" s="33"/>
      <c r="N20" s="33"/>
      <c r="O20" s="33"/>
      <c r="P20" s="34">
        <v>1</v>
      </c>
      <c r="Q20" s="33"/>
      <c r="R20" s="33"/>
      <c r="S20" s="33"/>
      <c r="T20" s="33"/>
      <c r="U20" s="33"/>
      <c r="V20" s="33"/>
      <c r="W20" s="5"/>
      <c r="X20" s="5"/>
      <c r="Y20" s="69"/>
      <c r="Z20" s="69"/>
      <c r="AA20" s="69"/>
      <c r="AB20" s="69"/>
      <c r="AC20" s="18"/>
    </row>
    <row r="21" spans="1:29" ht="25.5">
      <c r="A21" s="25">
        <v>6</v>
      </c>
      <c r="B21" s="41">
        <v>3</v>
      </c>
      <c r="C21" s="56" t="s">
        <v>148</v>
      </c>
      <c r="D21" s="55" t="s">
        <v>149</v>
      </c>
      <c r="E21" s="53" t="s">
        <v>140</v>
      </c>
      <c r="F21" s="65" t="s">
        <v>106</v>
      </c>
      <c r="G21" s="26" t="s">
        <v>123</v>
      </c>
      <c r="H21" s="26" t="s">
        <v>123</v>
      </c>
      <c r="I21" s="55" t="s">
        <v>124</v>
      </c>
      <c r="J21" s="12">
        <f t="shared" si="0"/>
        <v>1</v>
      </c>
      <c r="K21" s="33"/>
      <c r="L21" s="33"/>
      <c r="M21" s="33"/>
      <c r="N21" s="33"/>
      <c r="O21" s="33"/>
      <c r="P21" s="34">
        <v>1</v>
      </c>
      <c r="Q21" s="33"/>
      <c r="R21" s="33"/>
      <c r="S21" s="33"/>
      <c r="T21" s="33"/>
      <c r="U21" s="33"/>
      <c r="V21" s="33"/>
      <c r="W21" s="5"/>
      <c r="X21" s="5"/>
      <c r="Y21" s="69"/>
      <c r="Z21" s="69"/>
      <c r="AA21" s="69"/>
      <c r="AB21" s="69"/>
      <c r="AC21" s="18"/>
    </row>
    <row r="22" spans="1:29" ht="25.5">
      <c r="A22" s="25">
        <v>7</v>
      </c>
      <c r="B22" s="15">
        <v>3</v>
      </c>
      <c r="C22" s="56" t="s">
        <v>150</v>
      </c>
      <c r="D22" s="55" t="s">
        <v>151</v>
      </c>
      <c r="E22" s="53" t="s">
        <v>140</v>
      </c>
      <c r="F22" s="65" t="s">
        <v>106</v>
      </c>
      <c r="G22" s="26" t="s">
        <v>123</v>
      </c>
      <c r="H22" s="26" t="s">
        <v>123</v>
      </c>
      <c r="I22" s="55" t="s">
        <v>124</v>
      </c>
      <c r="J22" s="12">
        <f t="shared" si="0"/>
        <v>11</v>
      </c>
      <c r="K22" s="33"/>
      <c r="L22" s="33"/>
      <c r="M22" s="33"/>
      <c r="N22" s="33"/>
      <c r="O22" s="33"/>
      <c r="P22" s="33"/>
      <c r="Q22" s="34">
        <v>7</v>
      </c>
      <c r="R22" s="34">
        <v>2</v>
      </c>
      <c r="S22" s="33"/>
      <c r="T22" s="34">
        <v>2</v>
      </c>
      <c r="U22" s="33"/>
      <c r="V22" s="33"/>
      <c r="W22" s="5"/>
      <c r="X22" s="5"/>
      <c r="Y22" s="69"/>
      <c r="Z22" s="69"/>
      <c r="AA22" s="69"/>
      <c r="AB22" s="69"/>
      <c r="AC22" s="18"/>
    </row>
    <row r="23" spans="1:29" ht="25.5">
      <c r="A23" s="25">
        <v>8</v>
      </c>
      <c r="B23" s="15">
        <v>3</v>
      </c>
      <c r="C23" s="56" t="s">
        <v>152</v>
      </c>
      <c r="D23" s="55" t="s">
        <v>153</v>
      </c>
      <c r="E23" s="53" t="s">
        <v>140</v>
      </c>
      <c r="F23" s="65" t="s">
        <v>106</v>
      </c>
      <c r="G23" s="26" t="s">
        <v>123</v>
      </c>
      <c r="H23" s="26" t="s">
        <v>123</v>
      </c>
      <c r="I23" s="55" t="s">
        <v>124</v>
      </c>
      <c r="J23" s="12">
        <f t="shared" si="0"/>
        <v>4</v>
      </c>
      <c r="K23" s="33"/>
      <c r="L23" s="33"/>
      <c r="M23" s="33"/>
      <c r="N23" s="33"/>
      <c r="O23" s="33"/>
      <c r="P23" s="34">
        <v>4</v>
      </c>
      <c r="Q23" s="33"/>
      <c r="R23" s="33"/>
      <c r="S23" s="33"/>
      <c r="T23" s="33"/>
      <c r="U23" s="33"/>
      <c r="V23" s="33"/>
      <c r="W23" s="5"/>
      <c r="X23" s="5"/>
      <c r="Y23" s="69"/>
      <c r="Z23" s="69"/>
      <c r="AA23" s="69"/>
      <c r="AB23" s="69"/>
      <c r="AC23" s="18"/>
    </row>
    <row r="24" spans="1:29" ht="25.5">
      <c r="A24" s="25">
        <v>9</v>
      </c>
      <c r="B24" s="15">
        <v>3</v>
      </c>
      <c r="C24" s="56" t="s">
        <v>154</v>
      </c>
      <c r="D24" s="55" t="s">
        <v>155</v>
      </c>
      <c r="E24" s="53" t="s">
        <v>140</v>
      </c>
      <c r="F24" s="65" t="s">
        <v>106</v>
      </c>
      <c r="G24" s="26" t="s">
        <v>123</v>
      </c>
      <c r="H24" s="26" t="s">
        <v>123</v>
      </c>
      <c r="I24" s="55" t="s">
        <v>124</v>
      </c>
      <c r="J24" s="12">
        <f t="shared" si="0"/>
        <v>12</v>
      </c>
      <c r="K24" s="33"/>
      <c r="L24" s="33"/>
      <c r="M24" s="33"/>
      <c r="N24" s="33"/>
      <c r="O24" s="33"/>
      <c r="P24" s="34">
        <v>7</v>
      </c>
      <c r="Q24" s="34">
        <v>3</v>
      </c>
      <c r="R24" s="34">
        <v>1</v>
      </c>
      <c r="S24" s="34">
        <v>1</v>
      </c>
      <c r="T24" s="33"/>
      <c r="U24" s="33"/>
      <c r="V24" s="33"/>
      <c r="W24" s="5"/>
      <c r="X24" s="5"/>
      <c r="Y24" s="35"/>
      <c r="Z24" s="69"/>
      <c r="AA24" s="69"/>
      <c r="AB24" s="69"/>
      <c r="AC24" s="18"/>
    </row>
    <row r="25" spans="1:29" ht="25.5">
      <c r="A25" s="25">
        <v>10</v>
      </c>
      <c r="B25" s="15">
        <v>3</v>
      </c>
      <c r="C25" s="56" t="s">
        <v>156</v>
      </c>
      <c r="D25" s="55" t="s">
        <v>157</v>
      </c>
      <c r="E25" s="53" t="s">
        <v>140</v>
      </c>
      <c r="F25" s="65" t="s">
        <v>106</v>
      </c>
      <c r="G25" s="26" t="s">
        <v>123</v>
      </c>
      <c r="H25" s="26" t="s">
        <v>123</v>
      </c>
      <c r="I25" s="55" t="s">
        <v>124</v>
      </c>
      <c r="J25" s="12">
        <f t="shared" si="0"/>
        <v>4</v>
      </c>
      <c r="K25" s="33"/>
      <c r="L25" s="33"/>
      <c r="M25" s="33"/>
      <c r="N25" s="33"/>
      <c r="O25" s="33"/>
      <c r="P25" s="34">
        <v>2</v>
      </c>
      <c r="Q25" s="33"/>
      <c r="R25" s="34">
        <v>2</v>
      </c>
      <c r="S25" s="33"/>
      <c r="T25" s="33"/>
      <c r="U25" s="33"/>
      <c r="V25" s="33"/>
      <c r="W25" s="5"/>
      <c r="X25" s="5"/>
      <c r="Y25" s="36"/>
      <c r="Z25" s="27"/>
      <c r="AA25" s="27"/>
      <c r="AB25" s="27"/>
      <c r="AC25" s="28"/>
    </row>
    <row r="26" spans="1:29" ht="25.5">
      <c r="A26" s="25">
        <v>11</v>
      </c>
      <c r="B26" s="15">
        <v>3</v>
      </c>
      <c r="C26" s="56" t="s">
        <v>158</v>
      </c>
      <c r="D26" s="55" t="s">
        <v>159</v>
      </c>
      <c r="E26" s="53" t="s">
        <v>140</v>
      </c>
      <c r="F26" s="65" t="s">
        <v>106</v>
      </c>
      <c r="G26" s="26" t="s">
        <v>123</v>
      </c>
      <c r="H26" s="26" t="s">
        <v>123</v>
      </c>
      <c r="I26" s="55" t="s">
        <v>124</v>
      </c>
      <c r="J26" s="12">
        <f t="shared" si="0"/>
        <v>3</v>
      </c>
      <c r="K26" s="33"/>
      <c r="L26" s="33"/>
      <c r="M26" s="33"/>
      <c r="N26" s="33"/>
      <c r="O26" s="33"/>
      <c r="P26" s="34">
        <v>3</v>
      </c>
      <c r="Q26" s="33"/>
      <c r="R26" s="33"/>
      <c r="S26" s="33"/>
      <c r="T26" s="33"/>
      <c r="U26" s="33"/>
      <c r="V26" s="33"/>
      <c r="W26" s="5"/>
      <c r="X26" s="5"/>
      <c r="Y26" s="37"/>
      <c r="Z26" s="69"/>
      <c r="AA26" s="69"/>
      <c r="AB26" s="69"/>
      <c r="AC26" s="18"/>
    </row>
    <row r="27" spans="1:29" ht="25.5">
      <c r="A27" s="15"/>
      <c r="B27" s="15"/>
      <c r="C27" s="81"/>
      <c r="D27" s="81"/>
      <c r="E27" s="81"/>
      <c r="F27" s="77"/>
      <c r="G27" s="80"/>
      <c r="H27" s="26" t="s">
        <v>123</v>
      </c>
      <c r="I27" s="80"/>
      <c r="J27" s="12">
        <f t="shared" si="0"/>
        <v>0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67" t="s">
        <v>169</v>
      </c>
      <c r="X27" s="40">
        <v>648643</v>
      </c>
      <c r="Y27" s="37"/>
      <c r="Z27" s="69"/>
      <c r="AA27" s="69"/>
      <c r="AB27" s="69"/>
      <c r="AC27" s="18"/>
    </row>
    <row r="28" spans="1:29" ht="38.25">
      <c r="A28" s="15">
        <v>12</v>
      </c>
      <c r="B28" s="15">
        <v>4</v>
      </c>
      <c r="C28" s="22" t="s">
        <v>160</v>
      </c>
      <c r="D28" s="22" t="s">
        <v>161</v>
      </c>
      <c r="E28" s="54" t="s">
        <v>140</v>
      </c>
      <c r="F28" s="12" t="s">
        <v>106</v>
      </c>
      <c r="G28" s="23" t="s">
        <v>133</v>
      </c>
      <c r="H28" s="23" t="s">
        <v>133</v>
      </c>
      <c r="I28" s="23" t="s">
        <v>162</v>
      </c>
      <c r="J28" s="12">
        <f t="shared" si="0"/>
        <v>1</v>
      </c>
      <c r="K28" s="57"/>
      <c r="L28" s="57"/>
      <c r="M28" s="57"/>
      <c r="N28" s="57"/>
      <c r="O28" s="57"/>
      <c r="P28" s="57"/>
      <c r="Q28" s="57"/>
      <c r="R28" s="57"/>
      <c r="S28" s="25">
        <v>1</v>
      </c>
      <c r="T28" s="57"/>
      <c r="U28" s="57"/>
      <c r="V28" s="57"/>
      <c r="W28" s="5"/>
      <c r="X28" s="5"/>
      <c r="Y28" s="37"/>
      <c r="Z28" s="69"/>
      <c r="AA28" s="69"/>
      <c r="AB28" s="69"/>
      <c r="AC28" s="18"/>
    </row>
    <row r="29" spans="1:29" ht="38.25">
      <c r="A29" s="15">
        <v>13</v>
      </c>
      <c r="B29" s="15">
        <v>4</v>
      </c>
      <c r="C29" s="22" t="s">
        <v>156</v>
      </c>
      <c r="D29" s="22" t="s">
        <v>114</v>
      </c>
      <c r="E29" s="22" t="s">
        <v>115</v>
      </c>
      <c r="F29" s="12" t="s">
        <v>106</v>
      </c>
      <c r="G29" s="23" t="s">
        <v>133</v>
      </c>
      <c r="H29" s="23" t="s">
        <v>133</v>
      </c>
      <c r="I29" s="23" t="s">
        <v>162</v>
      </c>
      <c r="J29" s="12">
        <f t="shared" si="0"/>
        <v>1</v>
      </c>
      <c r="K29" s="57"/>
      <c r="L29" s="57"/>
      <c r="M29" s="57"/>
      <c r="N29" s="57"/>
      <c r="O29" s="57"/>
      <c r="P29" s="57"/>
      <c r="Q29" s="57"/>
      <c r="R29" s="57"/>
      <c r="S29" s="25">
        <v>1</v>
      </c>
      <c r="T29" s="57"/>
      <c r="U29" s="57"/>
      <c r="V29" s="57"/>
      <c r="W29" s="5"/>
      <c r="X29" s="5"/>
      <c r="Y29" s="37"/>
      <c r="Z29" s="69"/>
      <c r="AA29" s="69"/>
      <c r="AB29" s="69"/>
      <c r="AC29" s="18"/>
    </row>
    <row r="30" spans="1:29" ht="38.25">
      <c r="A30" s="15">
        <v>14</v>
      </c>
      <c r="B30" s="15">
        <v>4</v>
      </c>
      <c r="C30" s="22" t="s">
        <v>163</v>
      </c>
      <c r="D30" s="22" t="s">
        <v>164</v>
      </c>
      <c r="E30" s="54" t="s">
        <v>140</v>
      </c>
      <c r="F30" s="12" t="s">
        <v>106</v>
      </c>
      <c r="G30" s="23" t="s">
        <v>133</v>
      </c>
      <c r="H30" s="23" t="s">
        <v>133</v>
      </c>
      <c r="I30" s="23" t="s">
        <v>162</v>
      </c>
      <c r="J30" s="12">
        <f t="shared" si="0"/>
        <v>1</v>
      </c>
      <c r="K30" s="57"/>
      <c r="L30" s="57"/>
      <c r="M30" s="57"/>
      <c r="N30" s="57"/>
      <c r="O30" s="57"/>
      <c r="P30" s="57"/>
      <c r="Q30" s="57"/>
      <c r="R30" s="57">
        <v>1</v>
      </c>
      <c r="S30" s="57"/>
      <c r="T30" s="57"/>
      <c r="U30" s="57"/>
      <c r="V30" s="57"/>
      <c r="W30" s="5"/>
      <c r="X30" s="5"/>
      <c r="Y30" s="37"/>
      <c r="Z30" s="69"/>
      <c r="AA30" s="69"/>
      <c r="AB30" s="69"/>
      <c r="AC30" s="18"/>
    </row>
    <row r="31" spans="1:29" ht="38.25">
      <c r="A31" s="15"/>
      <c r="B31" s="15"/>
      <c r="C31" s="58"/>
      <c r="D31" s="58"/>
      <c r="E31" s="58"/>
      <c r="F31" s="66"/>
      <c r="G31" s="59"/>
      <c r="H31" s="23" t="s">
        <v>133</v>
      </c>
      <c r="I31" s="59"/>
      <c r="J31" s="12">
        <f t="shared" si="0"/>
        <v>0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7" t="s">
        <v>170</v>
      </c>
      <c r="X31" s="40">
        <v>198771.26</v>
      </c>
      <c r="Y31" s="37"/>
      <c r="Z31" s="69"/>
      <c r="AA31" s="69"/>
      <c r="AB31" s="69"/>
      <c r="AC31" s="18"/>
    </row>
    <row r="32" spans="1:29" ht="51">
      <c r="A32" s="15">
        <v>15</v>
      </c>
      <c r="B32" s="15">
        <v>5</v>
      </c>
      <c r="C32" s="61" t="s">
        <v>165</v>
      </c>
      <c r="D32" s="61" t="s">
        <v>166</v>
      </c>
      <c r="E32" s="185" t="s">
        <v>140</v>
      </c>
      <c r="F32" s="61" t="s">
        <v>106</v>
      </c>
      <c r="G32" s="61" t="s">
        <v>125</v>
      </c>
      <c r="H32" s="84" t="s">
        <v>125</v>
      </c>
      <c r="I32" s="61" t="s">
        <v>126</v>
      </c>
      <c r="J32" s="12">
        <f t="shared" si="0"/>
        <v>1</v>
      </c>
      <c r="K32" s="61"/>
      <c r="L32" s="61"/>
      <c r="M32" s="61"/>
      <c r="N32" s="61"/>
      <c r="O32" s="62"/>
      <c r="P32" s="63">
        <v>1</v>
      </c>
      <c r="Q32" s="57"/>
      <c r="R32" s="57"/>
      <c r="S32" s="57"/>
      <c r="T32" s="57"/>
      <c r="U32" s="57"/>
      <c r="V32" s="57"/>
      <c r="W32" s="5"/>
      <c r="X32" s="5"/>
      <c r="Y32" s="37"/>
      <c r="Z32" s="69"/>
      <c r="AA32" s="69"/>
      <c r="AB32" s="69"/>
      <c r="AC32" s="18"/>
    </row>
    <row r="33" spans="1:37">
      <c r="A33" s="15"/>
      <c r="B33" s="15"/>
      <c r="C33" s="38"/>
      <c r="D33" s="39"/>
      <c r="E33" s="47"/>
      <c r="F33" s="38"/>
      <c r="G33" s="38"/>
      <c r="H33" s="85" t="s">
        <v>125</v>
      </c>
      <c r="I33" s="38"/>
      <c r="J33" s="12">
        <f>SUM(K33:V33)</f>
        <v>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67" t="s">
        <v>171</v>
      </c>
      <c r="X33" s="40">
        <v>377326</v>
      </c>
      <c r="Y33" s="37"/>
      <c r="Z33" s="69"/>
      <c r="AA33" s="69"/>
      <c r="AB33" s="69"/>
      <c r="AC33" s="18"/>
    </row>
    <row r="34" spans="1:37" ht="51">
      <c r="A34" s="15">
        <v>16</v>
      </c>
      <c r="B34" s="15">
        <v>6</v>
      </c>
      <c r="C34" s="186" t="s">
        <v>184</v>
      </c>
      <c r="D34" s="187" t="s">
        <v>172</v>
      </c>
      <c r="E34" s="185" t="s">
        <v>140</v>
      </c>
      <c r="F34" s="188" t="s">
        <v>106</v>
      </c>
      <c r="G34" s="189" t="s">
        <v>125</v>
      </c>
      <c r="H34" s="85" t="s">
        <v>125</v>
      </c>
      <c r="I34" s="189" t="s">
        <v>126</v>
      </c>
      <c r="J34" s="12">
        <f t="shared" si="0"/>
        <v>1</v>
      </c>
      <c r="K34" s="8"/>
      <c r="L34" s="8"/>
      <c r="M34" s="8"/>
      <c r="N34" s="8"/>
      <c r="O34" s="8"/>
      <c r="P34" s="63">
        <v>1</v>
      </c>
      <c r="Q34" s="63"/>
      <c r="R34" s="8"/>
      <c r="S34" s="8"/>
      <c r="T34" s="8"/>
      <c r="U34" s="8"/>
      <c r="V34" s="8"/>
      <c r="W34" s="5"/>
      <c r="X34" s="5"/>
      <c r="Y34" s="37"/>
      <c r="Z34" s="69"/>
      <c r="AA34" s="69"/>
      <c r="AB34" s="69"/>
      <c r="AC34" s="18"/>
    </row>
    <row r="35" spans="1:37">
      <c r="A35" s="15"/>
      <c r="B35" s="15"/>
      <c r="C35" s="186"/>
      <c r="D35" s="187"/>
      <c r="E35" s="190"/>
      <c r="F35" s="188"/>
      <c r="G35" s="189"/>
      <c r="H35" s="85" t="s">
        <v>125</v>
      </c>
      <c r="I35" s="189"/>
      <c r="J35" s="12"/>
      <c r="K35" s="8"/>
      <c r="L35" s="8"/>
      <c r="M35" s="8"/>
      <c r="N35" s="8"/>
      <c r="O35" s="8"/>
      <c r="P35" s="63"/>
      <c r="Q35" s="63"/>
      <c r="R35" s="8"/>
      <c r="S35" s="8"/>
      <c r="T35" s="8"/>
      <c r="U35" s="8"/>
      <c r="V35" s="8"/>
      <c r="W35" s="67" t="s">
        <v>180</v>
      </c>
      <c r="X35" s="40">
        <v>262000</v>
      </c>
      <c r="Y35" s="37"/>
      <c r="Z35" s="69"/>
      <c r="AA35" s="69"/>
      <c r="AB35" s="69"/>
      <c r="AC35" s="18"/>
    </row>
    <row r="36" spans="1:37" ht="51">
      <c r="A36" s="15">
        <v>17</v>
      </c>
      <c r="B36" s="15">
        <v>7</v>
      </c>
      <c r="C36" s="186" t="s">
        <v>185</v>
      </c>
      <c r="D36" s="187" t="s">
        <v>173</v>
      </c>
      <c r="E36" s="185" t="s">
        <v>140</v>
      </c>
      <c r="F36" s="188"/>
      <c r="G36" s="189" t="s">
        <v>125</v>
      </c>
      <c r="H36" s="85" t="s">
        <v>125</v>
      </c>
      <c r="I36" s="189" t="s">
        <v>126</v>
      </c>
      <c r="J36" s="12">
        <f t="shared" si="0"/>
        <v>1</v>
      </c>
      <c r="K36" s="8"/>
      <c r="L36" s="8"/>
      <c r="M36" s="8"/>
      <c r="N36" s="8"/>
      <c r="O36" s="8"/>
      <c r="P36" s="63">
        <v>1</v>
      </c>
      <c r="Q36" s="63"/>
      <c r="R36" s="8"/>
      <c r="S36" s="8"/>
      <c r="T36" s="8"/>
      <c r="U36" s="8"/>
      <c r="V36" s="8"/>
      <c r="W36" s="5"/>
      <c r="X36" s="5"/>
      <c r="Y36" s="37"/>
      <c r="Z36" s="69"/>
      <c r="AA36" s="69"/>
      <c r="AB36" s="69"/>
      <c r="AC36" s="18"/>
    </row>
    <row r="37" spans="1:37">
      <c r="A37" s="15"/>
      <c r="B37" s="15"/>
      <c r="C37" s="186"/>
      <c r="D37" s="187"/>
      <c r="E37" s="190"/>
      <c r="F37" s="188"/>
      <c r="G37" s="189"/>
      <c r="H37" s="85" t="s">
        <v>125</v>
      </c>
      <c r="I37" s="189"/>
      <c r="J37" s="12"/>
      <c r="K37" s="8"/>
      <c r="L37" s="8"/>
      <c r="M37" s="8"/>
      <c r="N37" s="8"/>
      <c r="O37" s="8"/>
      <c r="P37" s="63"/>
      <c r="Q37" s="63"/>
      <c r="R37" s="8"/>
      <c r="S37" s="8"/>
      <c r="T37" s="8"/>
      <c r="U37" s="8"/>
      <c r="V37" s="8"/>
      <c r="W37" s="67" t="s">
        <v>181</v>
      </c>
      <c r="X37" s="40">
        <v>325000</v>
      </c>
      <c r="Y37" s="37"/>
      <c r="Z37" s="69"/>
      <c r="AA37" s="69"/>
      <c r="AB37" s="69"/>
      <c r="AC37" s="18"/>
    </row>
    <row r="38" spans="1:37" ht="51">
      <c r="A38" s="15">
        <v>18</v>
      </c>
      <c r="B38" s="15">
        <v>8</v>
      </c>
      <c r="C38" s="186" t="s">
        <v>186</v>
      </c>
      <c r="D38" s="191" t="s">
        <v>174</v>
      </c>
      <c r="E38" s="193" t="s">
        <v>175</v>
      </c>
      <c r="F38" s="188" t="s">
        <v>106</v>
      </c>
      <c r="G38" s="189" t="s">
        <v>125</v>
      </c>
      <c r="H38" s="85" t="s">
        <v>125</v>
      </c>
      <c r="I38" s="189" t="s">
        <v>126</v>
      </c>
      <c r="J38" s="12">
        <f t="shared" si="0"/>
        <v>3</v>
      </c>
      <c r="K38" s="8"/>
      <c r="L38" s="8"/>
      <c r="M38" s="8"/>
      <c r="N38" s="8"/>
      <c r="O38" s="8"/>
      <c r="P38" s="63">
        <v>3</v>
      </c>
      <c r="Q38" s="63"/>
      <c r="R38" s="8"/>
      <c r="S38" s="8"/>
      <c r="T38" s="8"/>
      <c r="U38" s="8"/>
      <c r="V38" s="8"/>
      <c r="W38" s="5"/>
      <c r="X38" s="5"/>
      <c r="Y38" s="37"/>
      <c r="Z38" s="69"/>
      <c r="AA38" s="69"/>
      <c r="AB38" s="69"/>
      <c r="AC38" s="18"/>
    </row>
    <row r="39" spans="1:37" ht="51">
      <c r="A39" s="15">
        <v>19</v>
      </c>
      <c r="B39" s="15">
        <v>8</v>
      </c>
      <c r="C39" s="186" t="s">
        <v>150</v>
      </c>
      <c r="D39" s="187" t="s">
        <v>176</v>
      </c>
      <c r="E39" s="192" t="s">
        <v>115</v>
      </c>
      <c r="F39" s="188" t="s">
        <v>106</v>
      </c>
      <c r="G39" s="189" t="s">
        <v>125</v>
      </c>
      <c r="H39" s="85" t="s">
        <v>125</v>
      </c>
      <c r="I39" s="189" t="s">
        <v>126</v>
      </c>
      <c r="J39" s="12">
        <f t="shared" si="0"/>
        <v>1</v>
      </c>
      <c r="K39" s="8"/>
      <c r="L39" s="8"/>
      <c r="M39" s="8"/>
      <c r="N39" s="8"/>
      <c r="O39" s="8"/>
      <c r="P39" s="63">
        <v>1</v>
      </c>
      <c r="Q39" s="63"/>
      <c r="R39" s="8"/>
      <c r="S39" s="8"/>
      <c r="T39" s="8"/>
      <c r="U39" s="8"/>
      <c r="V39" s="8"/>
      <c r="W39" s="5"/>
      <c r="X39" s="5"/>
      <c r="Y39" s="37"/>
      <c r="Z39" s="69"/>
      <c r="AA39" s="69"/>
      <c r="AB39" s="69"/>
      <c r="AC39" s="18"/>
    </row>
    <row r="40" spans="1:37" ht="51">
      <c r="A40" s="15">
        <v>20</v>
      </c>
      <c r="B40" s="15">
        <v>8</v>
      </c>
      <c r="C40" s="186" t="s">
        <v>152</v>
      </c>
      <c r="D40" s="187" t="s">
        <v>177</v>
      </c>
      <c r="E40" s="192" t="s">
        <v>178</v>
      </c>
      <c r="F40" s="188" t="s">
        <v>106</v>
      </c>
      <c r="G40" s="189" t="s">
        <v>125</v>
      </c>
      <c r="H40" s="85" t="s">
        <v>125</v>
      </c>
      <c r="I40" s="189" t="s">
        <v>126</v>
      </c>
      <c r="J40" s="12">
        <f t="shared" si="0"/>
        <v>6</v>
      </c>
      <c r="K40" s="8"/>
      <c r="L40" s="8"/>
      <c r="M40" s="8"/>
      <c r="N40" s="8"/>
      <c r="O40" s="8"/>
      <c r="P40" s="63">
        <v>5</v>
      </c>
      <c r="Q40" s="63">
        <v>1</v>
      </c>
      <c r="R40" s="8"/>
      <c r="S40" s="8"/>
      <c r="T40" s="8"/>
      <c r="U40" s="8"/>
      <c r="V40" s="8"/>
      <c r="W40" s="5"/>
      <c r="X40" s="5"/>
      <c r="Y40" s="37"/>
      <c r="Z40" s="69"/>
      <c r="AA40" s="69"/>
      <c r="AB40" s="69"/>
      <c r="AC40" s="18"/>
    </row>
    <row r="41" spans="1:37" ht="51">
      <c r="A41" s="15">
        <v>21</v>
      </c>
      <c r="B41" s="15">
        <v>8</v>
      </c>
      <c r="C41" s="186" t="s">
        <v>138</v>
      </c>
      <c r="D41" s="187" t="s">
        <v>179</v>
      </c>
      <c r="E41" s="192" t="s">
        <v>178</v>
      </c>
      <c r="F41" s="188" t="s">
        <v>106</v>
      </c>
      <c r="G41" s="189" t="s">
        <v>125</v>
      </c>
      <c r="H41" s="85" t="s">
        <v>125</v>
      </c>
      <c r="I41" s="189" t="s">
        <v>126</v>
      </c>
      <c r="J41" s="12">
        <f t="shared" si="0"/>
        <v>1</v>
      </c>
      <c r="K41" s="8"/>
      <c r="L41" s="8"/>
      <c r="M41" s="8"/>
      <c r="N41" s="8"/>
      <c r="O41" s="8"/>
      <c r="P41" s="63">
        <v>1</v>
      </c>
      <c r="Q41" s="63"/>
      <c r="R41" s="8"/>
      <c r="S41" s="8"/>
      <c r="T41" s="8"/>
      <c r="U41" s="8"/>
      <c r="V41" s="8"/>
      <c r="W41" s="5"/>
      <c r="X41" s="5"/>
      <c r="Y41" s="37"/>
      <c r="Z41" s="69"/>
      <c r="AA41" s="69"/>
      <c r="AB41" s="69"/>
      <c r="AC41" s="18"/>
    </row>
    <row r="42" spans="1:37">
      <c r="A42" s="15"/>
      <c r="B42" s="15"/>
      <c r="C42" s="38"/>
      <c r="D42" s="39"/>
      <c r="E42" s="47"/>
      <c r="F42" s="38"/>
      <c r="G42" s="38"/>
      <c r="H42" s="85" t="s">
        <v>125</v>
      </c>
      <c r="I42" s="38"/>
      <c r="J42" s="12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67" t="s">
        <v>182</v>
      </c>
      <c r="X42" s="40">
        <v>147296.1</v>
      </c>
      <c r="Y42" s="37"/>
      <c r="Z42" s="69"/>
      <c r="AA42" s="69"/>
      <c r="AB42" s="69"/>
      <c r="AC42" s="18"/>
    </row>
    <row r="43" spans="1:37">
      <c r="A43" s="163"/>
      <c r="B43" s="163"/>
      <c r="C43" s="163"/>
      <c r="D43" s="164"/>
      <c r="E43" s="164"/>
      <c r="F43" s="164"/>
      <c r="G43" s="164"/>
      <c r="H43" s="164"/>
      <c r="I43" s="164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68"/>
      <c r="X43" s="19"/>
      <c r="Y43" s="20"/>
      <c r="Z43" s="20"/>
      <c r="AA43" s="20"/>
      <c r="AB43" s="20"/>
      <c r="AC43" s="20"/>
      <c r="AF43" s="4"/>
      <c r="AG43" s="4"/>
      <c r="AH43" s="4"/>
      <c r="AI43" s="4"/>
      <c r="AJ43" s="4"/>
      <c r="AK43" s="4"/>
    </row>
    <row r="44" spans="1:37" ht="13.5" thickBot="1">
      <c r="A44" s="70"/>
      <c r="B44" s="42"/>
      <c r="C44" s="70"/>
      <c r="D44" s="70"/>
      <c r="E44" s="70"/>
      <c r="F44" s="70"/>
      <c r="G44" s="155"/>
      <c r="H44" s="155"/>
      <c r="I44" s="155"/>
      <c r="J44" s="155"/>
      <c r="K44" s="71"/>
      <c r="L44" s="162"/>
      <c r="M44" s="162"/>
      <c r="N44" s="71"/>
      <c r="O44" s="71"/>
      <c r="P44" s="71"/>
      <c r="Q44" s="71"/>
      <c r="R44" s="71"/>
      <c r="S44" s="71"/>
      <c r="T44" s="71"/>
      <c r="U44" s="71"/>
      <c r="V44" s="71"/>
      <c r="W44" s="70"/>
      <c r="X44" s="70"/>
      <c r="Y44" s="70"/>
      <c r="Z44" s="70"/>
      <c r="AA44" s="70"/>
      <c r="AB44" s="70"/>
      <c r="AC44" s="70"/>
      <c r="AF44" s="4"/>
      <c r="AG44" s="4"/>
      <c r="AH44" s="4"/>
      <c r="AI44" s="4"/>
      <c r="AJ44" s="4"/>
      <c r="AK44" s="4"/>
    </row>
    <row r="45" spans="1:37" ht="13.5" thickBot="1">
      <c r="A45" s="157" t="s">
        <v>23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9"/>
      <c r="AF45" s="4"/>
      <c r="AG45" s="13"/>
      <c r="AH45" s="13"/>
      <c r="AI45" s="13"/>
      <c r="AJ45" s="4"/>
      <c r="AK45" s="4"/>
    </row>
    <row r="46" spans="1:37" ht="13.5" thickBot="1">
      <c r="A46" s="146" t="s">
        <v>24</v>
      </c>
      <c r="B46" s="147"/>
      <c r="C46" s="147"/>
      <c r="D46" s="147"/>
      <c r="E46" s="148" t="s">
        <v>107</v>
      </c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50"/>
      <c r="AF46" s="4"/>
      <c r="AG46" s="4"/>
      <c r="AH46" s="4"/>
      <c r="AI46" s="4"/>
      <c r="AJ46" s="4"/>
      <c r="AK46" s="4"/>
    </row>
    <row r="47" spans="1:37" ht="13.5" thickBot="1">
      <c r="A47" s="146" t="s">
        <v>25</v>
      </c>
      <c r="B47" s="147"/>
      <c r="C47" s="147"/>
      <c r="D47" s="147"/>
      <c r="E47" s="148" t="s">
        <v>26</v>
      </c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50"/>
      <c r="AF47" s="4"/>
      <c r="AG47" s="4"/>
      <c r="AH47" s="4"/>
      <c r="AI47" s="4"/>
      <c r="AJ47" s="4"/>
      <c r="AK47" s="4"/>
    </row>
    <row r="48" spans="1:37" ht="13.5" thickBot="1">
      <c r="A48" s="146" t="s">
        <v>27</v>
      </c>
      <c r="B48" s="147"/>
      <c r="C48" s="147"/>
      <c r="D48" s="147"/>
      <c r="E48" s="148" t="s">
        <v>28</v>
      </c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50"/>
      <c r="AF48" s="4"/>
      <c r="AG48" s="4"/>
      <c r="AH48" s="4"/>
      <c r="AI48" s="4"/>
      <c r="AJ48" s="4"/>
      <c r="AK48" s="4"/>
    </row>
    <row r="49" spans="1:29" ht="13.5" thickBot="1">
      <c r="A49" s="146" t="s">
        <v>29</v>
      </c>
      <c r="B49" s="147"/>
      <c r="C49" s="147"/>
      <c r="D49" s="147"/>
      <c r="E49" s="148" t="s">
        <v>30</v>
      </c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49"/>
      <c r="AC49" s="150"/>
    </row>
    <row r="50" spans="1:29" ht="13.5" thickBot="1">
      <c r="A50" s="146" t="s">
        <v>31</v>
      </c>
      <c r="B50" s="147"/>
      <c r="C50" s="147"/>
      <c r="D50" s="147"/>
      <c r="E50" s="148" t="s">
        <v>32</v>
      </c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50"/>
    </row>
    <row r="51" spans="1:29" ht="13.5" thickBot="1">
      <c r="A51" s="21"/>
      <c r="B51" s="43"/>
      <c r="C51" s="21"/>
      <c r="D51" s="21"/>
      <c r="E51" s="72"/>
      <c r="F51" s="21"/>
      <c r="G51" s="160"/>
      <c r="H51" s="160"/>
      <c r="I51" s="160"/>
      <c r="J51" s="160"/>
      <c r="K51" s="161"/>
      <c r="L51" s="161"/>
      <c r="M51" s="161"/>
      <c r="N51" s="161"/>
      <c r="O51" s="161"/>
      <c r="P51" s="161"/>
      <c r="Q51" s="73"/>
      <c r="R51" s="73"/>
      <c r="S51" s="73"/>
      <c r="T51" s="73"/>
      <c r="U51" s="73"/>
      <c r="V51" s="73"/>
      <c r="W51" s="72"/>
      <c r="X51" s="72"/>
      <c r="Y51" s="21"/>
      <c r="Z51" s="21"/>
      <c r="AA51" s="21"/>
      <c r="AB51" s="21"/>
      <c r="AC51" s="21"/>
    </row>
    <row r="52" spans="1:29" ht="13.5" thickBot="1">
      <c r="A52" s="157" t="s">
        <v>33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9"/>
    </row>
    <row r="53" spans="1:29" ht="22.5" customHeight="1" thickBot="1">
      <c r="A53" s="146" t="s">
        <v>34</v>
      </c>
      <c r="B53" s="147"/>
      <c r="C53" s="147"/>
      <c r="D53" s="147"/>
      <c r="E53" s="148" t="s">
        <v>35</v>
      </c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49"/>
      <c r="AC53" s="150"/>
    </row>
    <row r="54" spans="1:29" ht="13.5" thickBot="1">
      <c r="A54" s="146" t="s">
        <v>36</v>
      </c>
      <c r="B54" s="147"/>
      <c r="C54" s="147"/>
      <c r="D54" s="147"/>
      <c r="E54" s="148" t="s">
        <v>37</v>
      </c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50"/>
    </row>
    <row r="55" spans="1:29" ht="22.5" customHeight="1" thickBot="1">
      <c r="A55" s="146" t="s">
        <v>38</v>
      </c>
      <c r="B55" s="147"/>
      <c r="C55" s="147"/>
      <c r="D55" s="147"/>
      <c r="E55" s="148" t="s">
        <v>39</v>
      </c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50"/>
    </row>
    <row r="56" spans="1:29" ht="13.5" thickBot="1">
      <c r="A56" s="146" t="s">
        <v>40</v>
      </c>
      <c r="B56" s="147"/>
      <c r="C56" s="147"/>
      <c r="D56" s="147"/>
      <c r="E56" s="148" t="s">
        <v>41</v>
      </c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50"/>
    </row>
    <row r="57" spans="1:29" ht="33.75" customHeight="1" thickBot="1">
      <c r="A57" s="146" t="s">
        <v>42</v>
      </c>
      <c r="B57" s="147"/>
      <c r="C57" s="147"/>
      <c r="D57" s="147"/>
      <c r="E57" s="148" t="s">
        <v>43</v>
      </c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50"/>
    </row>
    <row r="58" spans="1:29" ht="13.5" thickBot="1">
      <c r="A58" s="146" t="s">
        <v>44</v>
      </c>
      <c r="B58" s="147"/>
      <c r="C58" s="147"/>
      <c r="D58" s="147"/>
      <c r="E58" s="148" t="s">
        <v>45</v>
      </c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50"/>
    </row>
    <row r="59" spans="1:29" ht="22.5" customHeight="1" thickBot="1">
      <c r="A59" s="146" t="s">
        <v>46</v>
      </c>
      <c r="B59" s="147"/>
      <c r="C59" s="147"/>
      <c r="D59" s="147"/>
      <c r="E59" s="148" t="s">
        <v>47</v>
      </c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50"/>
    </row>
    <row r="60" spans="1:29" ht="22.5" customHeight="1">
      <c r="A60" s="134" t="s">
        <v>48</v>
      </c>
      <c r="B60" s="135"/>
      <c r="C60" s="135"/>
      <c r="D60" s="135"/>
      <c r="E60" s="151" t="s">
        <v>49</v>
      </c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3"/>
    </row>
    <row r="61" spans="1:29" ht="13.5" thickBot="1">
      <c r="A61" s="138"/>
      <c r="B61" s="139"/>
      <c r="C61" s="139"/>
      <c r="D61" s="139"/>
      <c r="E61" s="154" t="s">
        <v>50</v>
      </c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6"/>
    </row>
    <row r="62" spans="1:29" ht="24" customHeight="1">
      <c r="A62" s="134" t="s">
        <v>51</v>
      </c>
      <c r="B62" s="135"/>
      <c r="C62" s="135"/>
      <c r="D62" s="135"/>
      <c r="E62" s="140" t="s">
        <v>52</v>
      </c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2"/>
    </row>
    <row r="63" spans="1:29" ht="24" customHeight="1">
      <c r="A63" s="136"/>
      <c r="B63" s="137"/>
      <c r="C63" s="137"/>
      <c r="D63" s="137"/>
      <c r="E63" s="143" t="s">
        <v>53</v>
      </c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5"/>
    </row>
    <row r="64" spans="1:29">
      <c r="A64" s="136"/>
      <c r="B64" s="137"/>
      <c r="C64" s="137"/>
      <c r="D64" s="137"/>
      <c r="E64" s="143" t="s">
        <v>54</v>
      </c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5"/>
    </row>
    <row r="65" spans="1:29" ht="24" customHeight="1">
      <c r="A65" s="136"/>
      <c r="B65" s="137"/>
      <c r="C65" s="137"/>
      <c r="D65" s="137"/>
      <c r="E65" s="143" t="s">
        <v>55</v>
      </c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5"/>
    </row>
    <row r="66" spans="1:29">
      <c r="A66" s="136"/>
      <c r="B66" s="137"/>
      <c r="C66" s="137"/>
      <c r="D66" s="137"/>
      <c r="E66" s="143" t="s">
        <v>56</v>
      </c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5"/>
    </row>
    <row r="67" spans="1:29">
      <c r="A67" s="136"/>
      <c r="B67" s="137"/>
      <c r="C67" s="137"/>
      <c r="D67" s="137"/>
      <c r="E67" s="143" t="s">
        <v>57</v>
      </c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5"/>
    </row>
    <row r="68" spans="1:29">
      <c r="A68" s="136"/>
      <c r="B68" s="137"/>
      <c r="C68" s="137"/>
      <c r="D68" s="137"/>
      <c r="E68" s="143" t="s">
        <v>58</v>
      </c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5"/>
    </row>
    <row r="69" spans="1:29">
      <c r="A69" s="136"/>
      <c r="B69" s="137"/>
      <c r="C69" s="137"/>
      <c r="D69" s="137"/>
      <c r="E69" s="143" t="s">
        <v>59</v>
      </c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5"/>
    </row>
    <row r="70" spans="1:29">
      <c r="A70" s="136"/>
      <c r="B70" s="137"/>
      <c r="C70" s="137"/>
      <c r="D70" s="137"/>
      <c r="E70" s="143" t="s">
        <v>60</v>
      </c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5"/>
    </row>
    <row r="71" spans="1:29" ht="13.5" thickBot="1">
      <c r="A71" s="138"/>
      <c r="B71" s="139"/>
      <c r="C71" s="139"/>
      <c r="D71" s="139"/>
      <c r="E71" s="128" t="s">
        <v>61</v>
      </c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30"/>
    </row>
    <row r="72" spans="1:29">
      <c r="A72" s="95" t="s">
        <v>62</v>
      </c>
      <c r="B72" s="96"/>
      <c r="C72" s="96"/>
      <c r="D72" s="96"/>
      <c r="E72" s="110" t="s">
        <v>63</v>
      </c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2"/>
    </row>
    <row r="73" spans="1:29">
      <c r="A73" s="97"/>
      <c r="B73" s="98"/>
      <c r="C73" s="98"/>
      <c r="D73" s="98"/>
      <c r="E73" s="117" t="s">
        <v>64</v>
      </c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9"/>
    </row>
    <row r="74" spans="1:29" ht="22.5" customHeight="1" thickBot="1">
      <c r="A74" s="99"/>
      <c r="B74" s="100"/>
      <c r="C74" s="100"/>
      <c r="D74" s="100"/>
      <c r="E74" s="120" t="s">
        <v>65</v>
      </c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2"/>
    </row>
    <row r="75" spans="1:29" ht="22.5" customHeight="1" thickBot="1">
      <c r="A75" s="123" t="s">
        <v>66</v>
      </c>
      <c r="B75" s="124"/>
      <c r="C75" s="124"/>
      <c r="D75" s="124"/>
      <c r="E75" s="131" t="s">
        <v>67</v>
      </c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3"/>
    </row>
    <row r="76" spans="1:29" ht="13.5" thickBot="1">
      <c r="A76" s="123" t="s">
        <v>68</v>
      </c>
      <c r="B76" s="124"/>
      <c r="C76" s="124"/>
      <c r="D76" s="124"/>
      <c r="E76" s="125" t="s">
        <v>69</v>
      </c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7"/>
    </row>
    <row r="77" spans="1:29" ht="28.5" customHeight="1" thickBot="1">
      <c r="A77" s="123" t="s">
        <v>70</v>
      </c>
      <c r="B77" s="124"/>
      <c r="C77" s="124"/>
      <c r="D77" s="124"/>
      <c r="E77" s="125" t="s">
        <v>71</v>
      </c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7"/>
    </row>
    <row r="78" spans="1:29">
      <c r="A78" s="95" t="s">
        <v>72</v>
      </c>
      <c r="B78" s="96"/>
      <c r="C78" s="96"/>
      <c r="D78" s="96"/>
      <c r="E78" s="101" t="s">
        <v>73</v>
      </c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3"/>
    </row>
    <row r="79" spans="1:29">
      <c r="A79" s="97"/>
      <c r="B79" s="98"/>
      <c r="C79" s="98"/>
      <c r="D79" s="98"/>
      <c r="E79" s="104" t="s">
        <v>74</v>
      </c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6"/>
    </row>
    <row r="80" spans="1:29" ht="13.5" thickBot="1">
      <c r="A80" s="99"/>
      <c r="B80" s="100"/>
      <c r="C80" s="100"/>
      <c r="D80" s="100"/>
      <c r="E80" s="107" t="s">
        <v>75</v>
      </c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9"/>
    </row>
    <row r="81" spans="1:29" ht="25.5" customHeight="1">
      <c r="A81" s="95" t="s">
        <v>76</v>
      </c>
      <c r="B81" s="96"/>
      <c r="C81" s="96"/>
      <c r="D81" s="96"/>
      <c r="E81" s="110" t="s">
        <v>77</v>
      </c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2"/>
    </row>
    <row r="82" spans="1:29">
      <c r="A82" s="97"/>
      <c r="B82" s="98"/>
      <c r="C82" s="98"/>
      <c r="D82" s="98"/>
      <c r="E82" s="117" t="s">
        <v>78</v>
      </c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9"/>
    </row>
    <row r="83" spans="1:29">
      <c r="A83" s="97"/>
      <c r="B83" s="98"/>
      <c r="C83" s="98"/>
      <c r="D83" s="98"/>
      <c r="E83" s="117" t="s">
        <v>79</v>
      </c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9"/>
    </row>
    <row r="84" spans="1:29">
      <c r="A84" s="97"/>
      <c r="B84" s="98"/>
      <c r="C84" s="98"/>
      <c r="D84" s="98"/>
      <c r="E84" s="117" t="s">
        <v>80</v>
      </c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9"/>
    </row>
    <row r="85" spans="1:29">
      <c r="A85" s="97"/>
      <c r="B85" s="98"/>
      <c r="C85" s="98"/>
      <c r="D85" s="98"/>
      <c r="E85" s="117" t="s">
        <v>81</v>
      </c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9"/>
    </row>
    <row r="86" spans="1:29" ht="13.5" thickBot="1">
      <c r="A86" s="99"/>
      <c r="B86" s="100"/>
      <c r="C86" s="100"/>
      <c r="D86" s="100"/>
      <c r="E86" s="120" t="s">
        <v>82</v>
      </c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2"/>
    </row>
    <row r="87" spans="1:29">
      <c r="A87" s="95" t="s">
        <v>83</v>
      </c>
      <c r="B87" s="96"/>
      <c r="C87" s="96"/>
      <c r="D87" s="96"/>
      <c r="E87" s="101" t="s">
        <v>84</v>
      </c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3"/>
    </row>
    <row r="88" spans="1:29">
      <c r="A88" s="97"/>
      <c r="B88" s="98"/>
      <c r="C88" s="98"/>
      <c r="D88" s="98"/>
      <c r="E88" s="104" t="s">
        <v>85</v>
      </c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6"/>
    </row>
    <row r="89" spans="1:29" ht="13.5" thickBot="1">
      <c r="A89" s="99"/>
      <c r="B89" s="100"/>
      <c r="C89" s="100"/>
      <c r="D89" s="100"/>
      <c r="E89" s="107" t="s">
        <v>86</v>
      </c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9"/>
    </row>
    <row r="90" spans="1:29">
      <c r="A90" s="95" t="s">
        <v>87</v>
      </c>
      <c r="B90" s="96"/>
      <c r="C90" s="96"/>
      <c r="D90" s="96"/>
      <c r="E90" s="101" t="s">
        <v>88</v>
      </c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3"/>
    </row>
    <row r="91" spans="1:29">
      <c r="A91" s="97"/>
      <c r="B91" s="98"/>
      <c r="C91" s="98"/>
      <c r="D91" s="98"/>
      <c r="E91" s="104" t="s">
        <v>89</v>
      </c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6"/>
    </row>
    <row r="92" spans="1:29">
      <c r="A92" s="97"/>
      <c r="B92" s="98"/>
      <c r="C92" s="98"/>
      <c r="D92" s="98"/>
      <c r="E92" s="104" t="s">
        <v>90</v>
      </c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6"/>
    </row>
    <row r="93" spans="1:29">
      <c r="A93" s="97"/>
      <c r="B93" s="98"/>
      <c r="C93" s="98"/>
      <c r="D93" s="98"/>
      <c r="E93" s="104" t="s">
        <v>91</v>
      </c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6"/>
    </row>
    <row r="94" spans="1:29" ht="13.5" thickBot="1">
      <c r="A94" s="99"/>
      <c r="B94" s="100"/>
      <c r="C94" s="100"/>
      <c r="D94" s="100"/>
      <c r="E94" s="107" t="s">
        <v>92</v>
      </c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9"/>
    </row>
    <row r="95" spans="1:29">
      <c r="A95" s="74" t="s">
        <v>93</v>
      </c>
      <c r="B95" s="44"/>
      <c r="C95" s="111" t="s">
        <v>94</v>
      </c>
      <c r="D95" s="111"/>
      <c r="E95" s="79"/>
      <c r="G95" s="116"/>
      <c r="H95" s="116"/>
      <c r="I95" s="116"/>
      <c r="J95" s="116"/>
      <c r="K95" s="94"/>
      <c r="L95" s="94"/>
      <c r="M95" s="94"/>
      <c r="N95" s="94"/>
      <c r="O95" s="94"/>
      <c r="P95" s="94"/>
      <c r="Q95" s="83"/>
      <c r="R95" s="83"/>
      <c r="S95" s="83"/>
      <c r="T95" s="83"/>
      <c r="U95" s="83"/>
      <c r="V95" s="83"/>
      <c r="W95" s="79"/>
      <c r="X95" s="79"/>
      <c r="Y95" s="4"/>
      <c r="Z95" s="4"/>
      <c r="AA95" s="4"/>
      <c r="AB95" s="4"/>
    </row>
    <row r="96" spans="1:29">
      <c r="A96" s="114" t="s">
        <v>95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76"/>
      <c r="R96" s="76"/>
      <c r="S96" s="76"/>
      <c r="T96" s="76"/>
      <c r="U96" s="76"/>
      <c r="V96" s="76"/>
    </row>
    <row r="97" spans="1:29">
      <c r="D97" s="114" t="s">
        <v>96</v>
      </c>
      <c r="E97" s="114"/>
      <c r="F97" s="78" t="s">
        <v>97</v>
      </c>
      <c r="G97" s="114"/>
      <c r="H97" s="114"/>
      <c r="I97" s="89"/>
      <c r="J97" s="89"/>
      <c r="K97" s="115"/>
      <c r="L97" s="115"/>
      <c r="M97" s="115"/>
      <c r="N97" s="115"/>
      <c r="O97" s="115"/>
      <c r="P97" s="115"/>
    </row>
    <row r="98" spans="1:29">
      <c r="G98" s="114"/>
      <c r="H98" s="114"/>
      <c r="I98" s="114"/>
      <c r="J98" s="114"/>
      <c r="K98" s="115"/>
      <c r="L98" s="115"/>
      <c r="M98" s="115"/>
      <c r="N98" s="115"/>
      <c r="O98" s="115"/>
      <c r="P98" s="115"/>
    </row>
    <row r="99" spans="1:29">
      <c r="E99" s="114"/>
      <c r="F99" s="114"/>
      <c r="G99" s="114"/>
      <c r="H99" s="114"/>
      <c r="I99" s="114"/>
      <c r="J99" s="114"/>
      <c r="K99" s="115"/>
      <c r="L99" s="115"/>
      <c r="M99" s="115"/>
      <c r="N99" s="115"/>
      <c r="O99" s="115"/>
      <c r="P99" s="115"/>
    </row>
    <row r="100" spans="1:29">
      <c r="A100" s="74"/>
      <c r="B100" s="44"/>
      <c r="C100" s="74"/>
      <c r="D100" s="74"/>
      <c r="E100" s="74"/>
      <c r="F100" s="74"/>
      <c r="G100" s="74"/>
      <c r="H100" s="74"/>
      <c r="I100" s="74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74"/>
      <c r="X100" s="74"/>
      <c r="Y100" s="74"/>
      <c r="Z100" s="74"/>
      <c r="AA100" s="74"/>
      <c r="AB100" s="74"/>
      <c r="AC100" s="74"/>
    </row>
    <row r="101" spans="1:29">
      <c r="A101" s="1"/>
    </row>
    <row r="102" spans="1:29">
      <c r="A102" s="89" t="s">
        <v>98</v>
      </c>
      <c r="B102" s="89"/>
      <c r="C102" s="89"/>
      <c r="D102" s="89"/>
    </row>
    <row r="103" spans="1:29">
      <c r="A103" s="1"/>
    </row>
    <row r="104" spans="1:29">
      <c r="A104" s="76" t="s">
        <v>99</v>
      </c>
    </row>
    <row r="105" spans="1:29">
      <c r="A105" s="14" t="s">
        <v>97</v>
      </c>
      <c r="B105" s="45"/>
    </row>
    <row r="106" spans="1:29">
      <c r="A106" s="76" t="s">
        <v>108</v>
      </c>
    </row>
    <row r="107" spans="1:29">
      <c r="A107" s="76" t="s">
        <v>109</v>
      </c>
    </row>
    <row r="108" spans="1:29">
      <c r="A108" s="76" t="s">
        <v>110</v>
      </c>
    </row>
    <row r="109" spans="1:29">
      <c r="A109" s="1"/>
    </row>
    <row r="110" spans="1:29" ht="25.5">
      <c r="A110" s="1" t="s">
        <v>100</v>
      </c>
    </row>
    <row r="111" spans="1:29">
      <c r="A111" s="75"/>
    </row>
    <row r="112" spans="1:29">
      <c r="A112" s="75" t="s">
        <v>22</v>
      </c>
    </row>
    <row r="113" spans="1:29">
      <c r="A113" s="82" t="s">
        <v>101</v>
      </c>
      <c r="B113" s="46"/>
    </row>
    <row r="114" spans="1:29">
      <c r="A114" s="2"/>
      <c r="B114" s="46"/>
    </row>
    <row r="115" spans="1:29">
      <c r="A115" s="87" t="s">
        <v>102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</row>
    <row r="116" spans="1:29" ht="37.5" customHeight="1">
      <c r="A116" s="87" t="s">
        <v>103</v>
      </c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</row>
    <row r="119" spans="1:29" ht="70.5" customHeight="1">
      <c r="A119" s="88" t="s">
        <v>8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</row>
  </sheetData>
  <autoFilter ref="A13:AK42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43:C43"/>
    <mergeCell ref="D43:I43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45:AC45"/>
    <mergeCell ref="A46:D46"/>
    <mergeCell ref="E46:AC46"/>
    <mergeCell ref="A47:D47"/>
    <mergeCell ref="E47:AC47"/>
    <mergeCell ref="A48:D48"/>
    <mergeCell ref="E48:AC48"/>
    <mergeCell ref="G44:H44"/>
    <mergeCell ref="I44:J44"/>
    <mergeCell ref="L44:M44"/>
    <mergeCell ref="A52:AC52"/>
    <mergeCell ref="A53:D53"/>
    <mergeCell ref="E53:AC53"/>
    <mergeCell ref="A54:D54"/>
    <mergeCell ref="E54:AC54"/>
    <mergeCell ref="A49:D49"/>
    <mergeCell ref="E49:AC49"/>
    <mergeCell ref="A50:D50"/>
    <mergeCell ref="E50:AC50"/>
    <mergeCell ref="G51:H51"/>
    <mergeCell ref="I51:J51"/>
    <mergeCell ref="K51:L51"/>
    <mergeCell ref="M51:P51"/>
    <mergeCell ref="E70:AC70"/>
    <mergeCell ref="A58:D58"/>
    <mergeCell ref="E58:AC58"/>
    <mergeCell ref="A59:D59"/>
    <mergeCell ref="E59:AC59"/>
    <mergeCell ref="A60:D61"/>
    <mergeCell ref="E60:AC60"/>
    <mergeCell ref="E61:AC61"/>
    <mergeCell ref="A55:D55"/>
    <mergeCell ref="E55:AC55"/>
    <mergeCell ref="A56:D56"/>
    <mergeCell ref="E56:AC56"/>
    <mergeCell ref="A57:D57"/>
    <mergeCell ref="E57:AC57"/>
    <mergeCell ref="A76:D76"/>
    <mergeCell ref="E76:AC76"/>
    <mergeCell ref="A77:D77"/>
    <mergeCell ref="E77:AC77"/>
    <mergeCell ref="A78:D80"/>
    <mergeCell ref="E78:AC78"/>
    <mergeCell ref="E79:AC79"/>
    <mergeCell ref="E80:AC80"/>
    <mergeCell ref="E71:AC71"/>
    <mergeCell ref="A72:D74"/>
    <mergeCell ref="E72:AC72"/>
    <mergeCell ref="E73:AC73"/>
    <mergeCell ref="E74:AC74"/>
    <mergeCell ref="A75:D75"/>
    <mergeCell ref="E75:AC75"/>
    <mergeCell ref="A62:D71"/>
    <mergeCell ref="E62:AC62"/>
    <mergeCell ref="E63:AC63"/>
    <mergeCell ref="E64:AC64"/>
    <mergeCell ref="E65:AC65"/>
    <mergeCell ref="E66:AC66"/>
    <mergeCell ref="E67:AC67"/>
    <mergeCell ref="E68:AC68"/>
    <mergeCell ref="E69:AC69"/>
    <mergeCell ref="A3:AC3"/>
    <mergeCell ref="A2:AC2"/>
    <mergeCell ref="E99:H99"/>
    <mergeCell ref="I99:J99"/>
    <mergeCell ref="K99:L99"/>
    <mergeCell ref="M99:P99"/>
    <mergeCell ref="G98:H98"/>
    <mergeCell ref="I98:J98"/>
    <mergeCell ref="K98:L98"/>
    <mergeCell ref="M98:P98"/>
    <mergeCell ref="A96:P96"/>
    <mergeCell ref="D97:E97"/>
    <mergeCell ref="G97:H97"/>
    <mergeCell ref="I97:J97"/>
    <mergeCell ref="K97:L97"/>
    <mergeCell ref="M97:P97"/>
    <mergeCell ref="C95:D95"/>
    <mergeCell ref="G95:H95"/>
    <mergeCell ref="I95:J95"/>
    <mergeCell ref="E82:AC82"/>
    <mergeCell ref="E83:AC83"/>
    <mergeCell ref="E84:AC84"/>
    <mergeCell ref="E85:AC85"/>
    <mergeCell ref="E86:AC86"/>
    <mergeCell ref="A10:X10"/>
    <mergeCell ref="A115:AC115"/>
    <mergeCell ref="A116:AC116"/>
    <mergeCell ref="A119:AC119"/>
    <mergeCell ref="A102:D102"/>
    <mergeCell ref="A5:AC5"/>
    <mergeCell ref="A6:AC6"/>
    <mergeCell ref="A7:W7"/>
    <mergeCell ref="A8:X8"/>
    <mergeCell ref="A9:X9"/>
    <mergeCell ref="K95:L95"/>
    <mergeCell ref="M95:P95"/>
    <mergeCell ref="A87:D89"/>
    <mergeCell ref="E87:AC87"/>
    <mergeCell ref="E88:AC88"/>
    <mergeCell ref="E89:AC89"/>
    <mergeCell ref="A90:D94"/>
    <mergeCell ref="E90:AC90"/>
    <mergeCell ref="E91:AC91"/>
    <mergeCell ref="E92:AC92"/>
    <mergeCell ref="E93:AC93"/>
    <mergeCell ref="E94:AC94"/>
    <mergeCell ref="A81:D86"/>
    <mergeCell ref="E81:AC81"/>
  </mergeCells>
  <conditionalFormatting sqref="C26:C31">
    <cfRule type="duplicateValues" dxfId="5" priority="11"/>
  </conditionalFormatting>
  <conditionalFormatting sqref="C26:C31">
    <cfRule type="duplicateValues" dxfId="4" priority="13"/>
    <cfRule type="duplicateValues" dxfId="3" priority="14"/>
  </conditionalFormatting>
  <conditionalFormatting sqref="C34:C41">
    <cfRule type="duplicateValues" dxfId="2" priority="3"/>
  </conditionalFormatting>
  <conditionalFormatting sqref="C34:C41">
    <cfRule type="duplicateValues" dxfId="1" priority="1"/>
    <cfRule type="duplicateValues" dxfId="0" priority="2"/>
  </conditionalFormatting>
  <hyperlinks>
    <hyperlink ref="A5" location="_ftn1" display="_ftn1"/>
    <hyperlink ref="A119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2018-04-18T10:32:11Z</cp:lastPrinted>
  <dcterms:created xsi:type="dcterms:W3CDTF">2017-08-11T09:50:18Z</dcterms:created>
  <dcterms:modified xsi:type="dcterms:W3CDTF">2018-04-18T10:51:23Z</dcterms:modified>
</cp:coreProperties>
</file>